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2" sheetId="1" r:id="rId1"/>
  </sheets>
  <definedNames>
    <definedName name="_xlnm.Print_Area" localSheetId="0">прил.2!$A$1:$D$72</definedName>
  </definedNames>
  <calcPr calcId="144525"/>
</workbook>
</file>

<file path=xl/calcChain.xml><?xml version="1.0" encoding="utf-8"?>
<calcChain xmlns="http://schemas.openxmlformats.org/spreadsheetml/2006/main">
  <c r="D68" i="1" l="1"/>
  <c r="C68" i="1"/>
  <c r="D66" i="1"/>
  <c r="C66" i="1"/>
  <c r="D63" i="1"/>
  <c r="C63" i="1"/>
  <c r="D59" i="1"/>
  <c r="D58" i="1" s="1"/>
  <c r="C59" i="1"/>
  <c r="C58" i="1"/>
  <c r="D57" i="1"/>
  <c r="C57" i="1"/>
  <c r="D50" i="1"/>
  <c r="C50" i="1"/>
  <c r="D47" i="1"/>
  <c r="C47" i="1"/>
  <c r="C46" i="1" s="1"/>
  <c r="C45" i="1" s="1"/>
  <c r="D43" i="1"/>
  <c r="C43" i="1"/>
  <c r="D38" i="1"/>
  <c r="C38" i="1"/>
  <c r="D37" i="1"/>
  <c r="C37" i="1"/>
  <c r="D34" i="1"/>
  <c r="C34" i="1"/>
  <c r="D33" i="1"/>
  <c r="C33" i="1"/>
  <c r="D32" i="1"/>
  <c r="C32" i="1"/>
  <c r="D31" i="1"/>
  <c r="D29" i="1" s="1"/>
  <c r="C31" i="1"/>
  <c r="C29" i="1" s="1"/>
  <c r="D26" i="1"/>
  <c r="C26" i="1"/>
  <c r="D23" i="1"/>
  <c r="D21" i="1" s="1"/>
  <c r="C23" i="1"/>
  <c r="C21" i="1" s="1"/>
  <c r="D17" i="1"/>
  <c r="C17" i="1"/>
  <c r="D16" i="1"/>
  <c r="C16" i="1"/>
  <c r="D15" i="1"/>
  <c r="C15" i="1"/>
  <c r="D14" i="1"/>
  <c r="C14" i="1"/>
  <c r="D13" i="1"/>
  <c r="D12" i="1" s="1"/>
  <c r="C13" i="1"/>
  <c r="C12" i="1" s="1"/>
  <c r="C11" i="1" s="1"/>
  <c r="C10" i="1" s="1"/>
  <c r="D11" i="1" l="1"/>
  <c r="D10" i="1" s="1"/>
  <c r="D46" i="1"/>
  <c r="D45" i="1" s="1"/>
</calcChain>
</file>

<file path=xl/sharedStrings.xml><?xml version="1.0" encoding="utf-8"?>
<sst xmlns="http://schemas.openxmlformats.org/spreadsheetml/2006/main" count="136" uniqueCount="136">
  <si>
    <t>Приложение 2</t>
  </si>
  <si>
    <t>к решению Думы</t>
  </si>
  <si>
    <t>Нукутского муниципального округа</t>
  </si>
  <si>
    <t>Иркутской области</t>
  </si>
  <si>
    <t xml:space="preserve">от       декабря 2025 г. №  </t>
  </si>
  <si>
    <t>ПРОГНОЗИРУЕМЫЕ ДОХОДЫ БЮДЖЕТА НУКУТСКОГО МУНИЦИПАЛЬНОГО ОКРУГА ИРКУТСКОЙ ОБЛАСТИ ПЛАНОВЫЙ ПЕРИОД 2027 И 2028  ГОДОВ</t>
  </si>
  <si>
    <t xml:space="preserve">   </t>
  </si>
  <si>
    <t>(тыс.рублей)</t>
  </si>
  <si>
    <t xml:space="preserve">Наименование </t>
  </si>
  <si>
    <t>Код бюджетной классификации Российской Федерации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</si>
  <si>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</si>
  <si>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</si>
  <si>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</si>
  <si>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</si>
  <si>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</si>
  <si>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</si>
  <si>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</si>
  <si>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</si>
  <si>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</si>
  <si>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</si>
  <si>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</si>
  <si>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</si>
  <si>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</si>
  <si>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</si>
  <si>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</si>
  <si>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</si>
  <si>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</si>
  <si>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</si>
  <si>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</si>
  <si>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</si>
  <si>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Налог, взимаемый в связи с применением патентной системы налогообложения</t>
  </si>
  <si>
    <t>00010504000020000110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</si>
  <si>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</si>
  <si>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</si>
  <si>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</si>
  <si>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</si>
  <si>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</si>
  <si>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</si>
  <si>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</si>
  <si>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</si>
  <si>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физических лиц</t>
  </si>
  <si>
    <t>00010606040000000110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</si>
  <si>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</si>
  <si>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</si>
  <si>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</si>
  <si>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</si>
  <si>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</si>
  <si>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</si>
  <si>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</si>
  <si>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</si>
  <si>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</si>
  <si>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</si>
  <si>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</si>
  <si>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</si>
  <si>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</si>
  <si>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</si>
  <si>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</si>
  <si>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</si>
  <si>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</si>
  <si>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</si>
  <si>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</si>
  <si>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</si>
  <si>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</si>
  <si>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</si>
  <si>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</si>
  <si>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</si>
  <si>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</si>
  <si>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</si>
  <si>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</si>
  <si>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</si>
  <si>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Платежи в целях возмещения причиненного ущерба (убытков)</t>
  </si>
  <si>
    <t>00011610000000000140</t>
  </si>
  <si>
    <t>Платежи, уплачиваемые в целях возмещения вреда</t>
  </si>
  <si>
    <t>00011611000010000140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</si>
  <si>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</si>
  <si>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</si>
  <si>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ПРОЧИЕ НЕНАЛОГОВЫЕ ДОХОДЫ</t>
  </si>
  <si>
    <t>00011700000000000000</t>
  </si>
  <si>
    <t>Невыясненные поступления</t>
  </si>
  <si>
    <t>00011701000000000180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</si>
  <si>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</si>
  <si>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</si>
  <si>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</si>
  <si>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</si>
  <si>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</si>
  <si>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</si>
  <si>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</si>
  <si>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</si>
  <si>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на поддержку мер по обеспечению сбалансированности бюджетов</t>
  </si>
  <si>
    <t>00020215002000000150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</si>
  <si>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</si>
  <si>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</si>
  <si>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</si>
  <si>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00020220079000000150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</si>
  <si>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</si>
  <si>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</si>
  <si>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на развитие транспортной инфраструктуры на сельских территориях</t>
  </si>
  <si>
    <t>00020225372000000150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</si>
  <si>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</si>
  <si>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</si>
  <si>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на поддержку отрасли культуры</t>
  </si>
  <si>
    <t>00020225519000000150</t>
  </si>
  <si>
    <t>Субсидии бюджетам на обеспечение комплексного развития сельских территорий</t>
  </si>
  <si>
    <t>00020225576000000150</t>
  </si>
  <si>
    <t>Прочие субсидии</t>
  </si>
  <si>
    <t>00020229999000000150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</si>
  <si>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</si>
  <si>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</si>
  <si>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</si>
  <si>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</si>
  <si>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</si>
  <si>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</si>
  <si>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</si>
  <si>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</si>
  <si>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Единая субвенция местным бюджетам из бюджета субъекта Российской Федерации</t>
  </si>
  <si>
    <t>00020236900000000150</t>
  </si>
  <si>
    <t>Прочие субвенции</t>
  </si>
  <si>
    <t>00020239999000000150</t>
  </si>
  <si>
    <t>Иные межбюджетные трансферты</t>
  </si>
  <si>
    <t>00020240000000000150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</si>
  <si>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</si>
  <si>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</si>
  <si>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</si>
  <si>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</si>
  <si>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</si>
  <si>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</si>
  <si>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Прочие межбюджетные трансферты, передаваемые бюджетам</t>
  </si>
  <si>
    <t>00020249999000000150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</si>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</sst>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5" fontId="4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1" applyFont="1"/>
    <xf numFmtId="0" fontId="5" fillId="0" borderId="0" xfId="2" applyFont="1" applyAlignment="1">
      <alignment horizontal="right"/>
    </xf>
    <xf numFmtId="0" fontId="2" fillId="0" borderId="0" xfId="1"/>
    <xf numFmtId="0" fontId="6" fillId="0" borderId="0" xfId="1" applyFont="1" applyAlignment="1"/>
    <xf numFmtId="0" fontId="5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6" fillId="0" borderId="0" xfId="1" applyFont="1" applyAlignment="1">
      <alignment horizontal="center" wrapText="1"/>
    </xf>
    <xf numFmtId="0" fontId="3" fillId="0" borderId="0" xfId="1" applyFont="1" applyAlignment="1"/>
    <xf numFmtId="0" fontId="3" fillId="0" borderId="0" xfId="1" applyFont="1" applyAlignment="1">
      <alignment horizontal="right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wrapText="1"/>
    </xf>
    <xf numFmtId="164" fontId="7" fillId="0" borderId="1" xfId="1" applyNumberFormat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horizontal="left" wrapText="1"/>
    </xf>
    <xf numFmtId="0" fontId="8" fillId="0" borderId="1" xfId="1" applyFont="1" applyBorder="1" applyAlignment="1">
      <alignment wrapText="1"/>
    </xf>
    <xf numFmtId="49" fontId="8" fillId="0" borderId="1" xfId="1" applyNumberFormat="1" applyFont="1" applyBorder="1"/>
    <xf numFmtId="0" fontId="3" fillId="0" borderId="1" xfId="1" applyNumberFormat="1" applyFont="1" applyFill="1" applyBorder="1" applyAlignment="1">
      <alignment horizontal="left"/>
    </xf>
    <xf numFmtId="0" fontId="2" fillId="0" borderId="1" xfId="1" applyFont="1" applyBorder="1"/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Обычный 5" xfId="1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"/>
  <sheetViews>
    <sheetView tabSelected="1" workbookViewId="0">
      <selection activeCell="A18" sqref="A18"/>
    </sheetView>
  </sheetViews>
  <sheetFormatPr defaultColWidth="10" defaultRowHeight="14.4" x14ac:dyDescent="0.3"/>
  <cols>
    <col min="1" max="1" width="63.44140625" style="3" customWidth="1"/>
    <col min="2" max="2" width="23.33203125" style="3" customWidth="1"/>
    <col min="3" max="3" width="13.88671875" style="3" customWidth="1"/>
    <col min="4" max="4" width="15.21875" style="3" customWidth="1"/>
    <col min="5" max="16384" width="10" style="3"/>
  </cols>
  <sheetData>
    <row r="1" spans="1:4" x14ac:dyDescent="0.3">
      <c r="A1" s="1"/>
      <c r="B1" s="2" t="s">
        <v>0</v>
      </c>
      <c r="C1" s="2"/>
      <c r="D1" s="2"/>
    </row>
    <row r="2" spans="1:4" x14ac:dyDescent="0.3">
      <c r="A2" s="4"/>
      <c r="B2" s="2" t="s">
        <v>1</v>
      </c>
      <c r="C2" s="2"/>
      <c r="D2" s="2"/>
    </row>
    <row r="3" spans="1:4" x14ac:dyDescent="0.3">
      <c r="A3" s="4"/>
      <c r="B3" s="2" t="s">
        <v>2</v>
      </c>
      <c r="C3" s="2"/>
      <c r="D3" s="2"/>
    </row>
    <row r="4" spans="1:4" x14ac:dyDescent="0.3">
      <c r="A4" s="4"/>
      <c r="B4" s="2" t="s">
        <v>3</v>
      </c>
      <c r="C4" s="2"/>
      <c r="D4" s="2"/>
    </row>
    <row r="5" spans="1:4" x14ac:dyDescent="0.3">
      <c r="A5" s="4"/>
      <c r="B5" s="5" t="s">
        <v>4</v>
      </c>
      <c r="C5" s="5"/>
      <c r="D5" s="5"/>
    </row>
    <row r="6" spans="1:4" x14ac:dyDescent="0.3">
      <c r="A6" s="4"/>
      <c r="B6" s="6"/>
      <c r="C6" s="6"/>
      <c r="D6" s="6"/>
    </row>
    <row r="7" spans="1:4" ht="31.5" customHeight="1" x14ac:dyDescent="0.3">
      <c r="A7" s="7" t="s">
        <v>5</v>
      </c>
      <c r="B7" s="7"/>
      <c r="C7" s="7"/>
      <c r="D7" s="7"/>
    </row>
    <row r="8" spans="1:4" x14ac:dyDescent="0.3">
      <c r="A8" s="4" t="s">
        <v>6</v>
      </c>
      <c r="B8" s="8"/>
      <c r="C8" s="9"/>
      <c r="D8" s="9" t="s">
        <v>7</v>
      </c>
    </row>
    <row r="9" spans="1:4" ht="41.4" x14ac:dyDescent="0.3">
      <c r="A9" s="10" t="s">
        <v>8</v>
      </c>
      <c r="B9" s="11" t="s">
        <v>9</v>
      </c>
      <c r="C9" s="12">
        <v>2027</v>
      </c>
      <c r="D9" s="12">
        <v>2028</v>
      </c>
    </row>
    <row r="10" spans="1:4" x14ac:dyDescent="0.3">
      <c r="A10" s="13" t="s">
        <v>10</v>
      </c>
      <c r="B10" s="14" t="s">
        <v>11</v>
      </c>
      <c r="C10" s="15">
        <f>C11+C45</f>
        <v>1033959.8045000001</v>
      </c>
      <c r="D10" s="15">
        <f>D11+D45</f>
        <v>1292078.9044999997</v>
      </c>
    </row>
    <row r="11" spans="1:4" x14ac:dyDescent="0.3">
      <c r="A11" s="13" t="s">
        <v>12</v>
      </c>
      <c r="B11" s="14" t="s">
        <v>13</v>
      </c>
      <c r="C11" s="15">
        <f>C12+C14+C16+C26+C29+C32+C34+C37+C43+C21</f>
        <v>229418.10449999996</v>
      </c>
      <c r="D11" s="15">
        <f>D12+D14+D16+D26+D29+D32+D34+D37+D43+D21</f>
        <v>229418.10449999996</v>
      </c>
    </row>
    <row r="12" spans="1:4" x14ac:dyDescent="0.3">
      <c r="A12" s="13" t="s">
        <v>14</v>
      </c>
      <c r="B12" s="14" t="s">
        <v>15</v>
      </c>
      <c r="C12" s="15">
        <f>C13</f>
        <v>118057.38449999999</v>
      </c>
      <c r="D12" s="15">
        <f>D13</f>
        <v>118057.38449999999</v>
      </c>
    </row>
    <row r="13" spans="1:4" x14ac:dyDescent="0.3">
      <c r="A13" s="13" t="s">
        <v>16</v>
      </c>
      <c r="B13" s="14" t="s">
        <v>17</v>
      </c>
      <c r="C13" s="15">
        <f>(192859.15+895.44+1440.4+90.79+362.96+90550.98)*41.25%</f>
        <v>118057.38449999999</v>
      </c>
      <c r="D13" s="15">
        <f>(192859.15+895.44+1440.4+90.79+362.96+90550.98)*41.25%</f>
        <v>118057.38449999999</v>
      </c>
    </row>
    <row r="14" spans="1:4" ht="28.2" x14ac:dyDescent="0.3">
      <c r="A14" s="13" t="s">
        <v>18</v>
      </c>
      <c r="B14" s="14" t="s">
        <v>19</v>
      </c>
      <c r="C14" s="15">
        <f>C15</f>
        <v>23192.880000000001</v>
      </c>
      <c r="D14" s="15">
        <f>D15</f>
        <v>23192.880000000001</v>
      </c>
    </row>
    <row r="15" spans="1:4" ht="28.2" x14ac:dyDescent="0.3">
      <c r="A15" s="13" t="s">
        <v>20</v>
      </c>
      <c r="B15" s="14" t="s">
        <v>21</v>
      </c>
      <c r="C15" s="15">
        <f>38.34+0.18+38.33+2.83+23113.2</f>
        <v>23192.880000000001</v>
      </c>
      <c r="D15" s="15">
        <f>38.34+0.18+38.33+2.83+23113.2</f>
        <v>23192.880000000001</v>
      </c>
    </row>
    <row r="16" spans="1:4" x14ac:dyDescent="0.3">
      <c r="A16" s="13" t="s">
        <v>22</v>
      </c>
      <c r="B16" s="14" t="s">
        <v>23</v>
      </c>
      <c r="C16" s="15">
        <f>C17+C18+C19+C20</f>
        <v>42730.84</v>
      </c>
      <c r="D16" s="15">
        <f>D17+D18+D19+D20</f>
        <v>42730.84</v>
      </c>
    </row>
    <row r="17" spans="1:4" ht="28.2" x14ac:dyDescent="0.3">
      <c r="A17" s="13" t="s">
        <v>24</v>
      </c>
      <c r="B17" s="14" t="s">
        <v>25</v>
      </c>
      <c r="C17" s="15">
        <f>(45698.64+5508.88)*75%</f>
        <v>38405.64</v>
      </c>
      <c r="D17" s="15">
        <f>(45698.64+5508.88)*75%</f>
        <v>38405.64</v>
      </c>
    </row>
    <row r="18" spans="1:4" ht="28.2" x14ac:dyDescent="0.3">
      <c r="A18" s="13" t="s">
        <v>26</v>
      </c>
      <c r="B18" s="14" t="s">
        <v>27</v>
      </c>
      <c r="C18" s="15">
        <v>0</v>
      </c>
      <c r="D18" s="15">
        <v>0</v>
      </c>
    </row>
    <row r="19" spans="1:4" x14ac:dyDescent="0.3">
      <c r="A19" s="13" t="s">
        <v>28</v>
      </c>
      <c r="B19" s="14" t="s">
        <v>29</v>
      </c>
      <c r="C19" s="15">
        <v>901.5</v>
      </c>
      <c r="D19" s="15">
        <v>901.5</v>
      </c>
    </row>
    <row r="20" spans="1:4" ht="28.2" x14ac:dyDescent="0.3">
      <c r="A20" s="13" t="s">
        <v>30</v>
      </c>
      <c r="B20" s="14" t="s">
        <v>31</v>
      </c>
      <c r="C20" s="15">
        <v>3423.7</v>
      </c>
      <c r="D20" s="15">
        <v>3423.7</v>
      </c>
    </row>
    <row r="21" spans="1:4" x14ac:dyDescent="0.3">
      <c r="A21" s="16" t="s">
        <v>32</v>
      </c>
      <c r="B21" s="16" t="s">
        <v>33</v>
      </c>
      <c r="C21" s="15">
        <f>C22+C23</f>
        <v>34235.199999999997</v>
      </c>
      <c r="D21" s="15">
        <f>D22+D23</f>
        <v>34235.199999999997</v>
      </c>
    </row>
    <row r="22" spans="1:4" x14ac:dyDescent="0.3">
      <c r="A22" s="16" t="s">
        <v>34</v>
      </c>
      <c r="B22" s="16" t="s">
        <v>35</v>
      </c>
      <c r="C22" s="15">
        <v>2908.7</v>
      </c>
      <c r="D22" s="15">
        <v>2908.7</v>
      </c>
    </row>
    <row r="23" spans="1:4" x14ac:dyDescent="0.3">
      <c r="A23" s="16" t="s">
        <v>36</v>
      </c>
      <c r="B23" s="16" t="s">
        <v>37</v>
      </c>
      <c r="C23" s="15">
        <f>C24+C25</f>
        <v>31326.5</v>
      </c>
      <c r="D23" s="15">
        <f>D24+D25</f>
        <v>31326.5</v>
      </c>
    </row>
    <row r="24" spans="1:4" x14ac:dyDescent="0.3">
      <c r="A24" s="16" t="s">
        <v>38</v>
      </c>
      <c r="B24" s="16" t="s">
        <v>39</v>
      </c>
      <c r="C24" s="15">
        <v>26746.7</v>
      </c>
      <c r="D24" s="15">
        <v>26746.7</v>
      </c>
    </row>
    <row r="25" spans="1:4" x14ac:dyDescent="0.3">
      <c r="A25" s="16" t="s">
        <v>40</v>
      </c>
      <c r="B25" s="16" t="s">
        <v>41</v>
      </c>
      <c r="C25" s="15">
        <v>4579.8</v>
      </c>
      <c r="D25" s="15">
        <v>4579.8</v>
      </c>
    </row>
    <row r="26" spans="1:4" x14ac:dyDescent="0.3">
      <c r="A26" s="13" t="s">
        <v>42</v>
      </c>
      <c r="B26" s="14" t="s">
        <v>43</v>
      </c>
      <c r="C26" s="15">
        <f>C27+C28</f>
        <v>6170</v>
      </c>
      <c r="D26" s="15">
        <f>D27+D28</f>
        <v>6170</v>
      </c>
    </row>
    <row r="27" spans="1:4" ht="28.2" x14ac:dyDescent="0.3">
      <c r="A27" s="13" t="s">
        <v>44</v>
      </c>
      <c r="B27" s="14" t="s">
        <v>45</v>
      </c>
      <c r="C27" s="15">
        <v>6170</v>
      </c>
      <c r="D27" s="15">
        <v>6170</v>
      </c>
    </row>
    <row r="28" spans="1:4" ht="28.2" x14ac:dyDescent="0.3">
      <c r="A28" s="13" t="s">
        <v>46</v>
      </c>
      <c r="B28" s="14" t="s">
        <v>47</v>
      </c>
      <c r="C28" s="15">
        <v>0</v>
      </c>
      <c r="D28" s="15">
        <v>0</v>
      </c>
    </row>
    <row r="29" spans="1:4" ht="42" x14ac:dyDescent="0.3">
      <c r="A29" s="13" t="s">
        <v>48</v>
      </c>
      <c r="B29" s="14" t="s">
        <v>49</v>
      </c>
      <c r="C29" s="15">
        <f>C30+C31</f>
        <v>2590</v>
      </c>
      <c r="D29" s="15">
        <f>D30+D31</f>
        <v>2590</v>
      </c>
    </row>
    <row r="30" spans="1:4" ht="69.599999999999994" x14ac:dyDescent="0.3">
      <c r="A30" s="13" t="s">
        <v>50</v>
      </c>
      <c r="B30" s="14" t="s">
        <v>51</v>
      </c>
      <c r="C30" s="15">
        <v>2540</v>
      </c>
      <c r="D30" s="15">
        <v>2540</v>
      </c>
    </row>
    <row r="31" spans="1:4" ht="69.599999999999994" x14ac:dyDescent="0.3">
      <c r="A31" s="13" t="s">
        <v>52</v>
      </c>
      <c r="B31" s="14" t="s">
        <v>53</v>
      </c>
      <c r="C31" s="15">
        <f>50</f>
        <v>50</v>
      </c>
      <c r="D31" s="15">
        <f>50</f>
        <v>50</v>
      </c>
    </row>
    <row r="32" spans="1:4" ht="28.2" x14ac:dyDescent="0.3">
      <c r="A32" s="13" t="s">
        <v>54</v>
      </c>
      <c r="B32" s="14" t="s">
        <v>55</v>
      </c>
      <c r="C32" s="15">
        <f>C33</f>
        <v>778.3</v>
      </c>
      <c r="D32" s="15">
        <f>D33</f>
        <v>778.3</v>
      </c>
    </row>
    <row r="33" spans="1:4" x14ac:dyDescent="0.3">
      <c r="A33" s="13" t="s">
        <v>56</v>
      </c>
      <c r="B33" s="14" t="s">
        <v>57</v>
      </c>
      <c r="C33" s="15">
        <f>142+636.3</f>
        <v>778.3</v>
      </c>
      <c r="D33" s="15">
        <f>142+636.3</f>
        <v>778.3</v>
      </c>
    </row>
    <row r="34" spans="1:4" ht="28.2" x14ac:dyDescent="0.3">
      <c r="A34" s="13" t="s">
        <v>58</v>
      </c>
      <c r="B34" s="14" t="s">
        <v>59</v>
      </c>
      <c r="C34" s="15">
        <f>C35+C36</f>
        <v>1300</v>
      </c>
      <c r="D34" s="15">
        <f>D35+D36</f>
        <v>1300</v>
      </c>
    </row>
    <row r="35" spans="1:4" ht="69.599999999999994" x14ac:dyDescent="0.3">
      <c r="A35" s="13" t="s">
        <v>60</v>
      </c>
      <c r="B35" s="14" t="s">
        <v>61</v>
      </c>
      <c r="C35" s="15">
        <v>700</v>
      </c>
      <c r="D35" s="15">
        <v>700</v>
      </c>
    </row>
    <row r="36" spans="1:4" ht="28.2" x14ac:dyDescent="0.3">
      <c r="A36" s="13" t="s">
        <v>62</v>
      </c>
      <c r="B36" s="14" t="s">
        <v>63</v>
      </c>
      <c r="C36" s="15">
        <v>600</v>
      </c>
      <c r="D36" s="15">
        <v>600</v>
      </c>
    </row>
    <row r="37" spans="1:4" x14ac:dyDescent="0.3">
      <c r="A37" s="13" t="s">
        <v>64</v>
      </c>
      <c r="B37" s="14" t="s">
        <v>65</v>
      </c>
      <c r="C37" s="15">
        <f>C38+C39+C40+C42+C41</f>
        <v>363.5</v>
      </c>
      <c r="D37" s="15">
        <f>D38+D39+D40+D42+D41</f>
        <v>363.5</v>
      </c>
    </row>
    <row r="38" spans="1:4" ht="28.2" x14ac:dyDescent="0.3">
      <c r="A38" s="13" t="s">
        <v>66</v>
      </c>
      <c r="B38" s="14" t="s">
        <v>67</v>
      </c>
      <c r="C38" s="15">
        <f>0.8+1.4+1+5.8+66.9+6.1+2.8+1.1+24.2+0.2+1.4+0.1+2.5+0.3+1.1+0.5+0.7+13.9+17.6+1.9+2.8+16.8+0.9+39.3+0.6+12.6+1.8+0.5+0.3</f>
        <v>225.90000000000003</v>
      </c>
      <c r="D38" s="15">
        <f>0.8+1.4+1+5.8+66.9+6.1+2.8+1.1+24.2+0.2+1.4+0.1+2.5+0.3+1.1+0.5+0.7+13.9+17.6+1.9+2.8+16.8+0.9+39.3+0.6+12.6+1.8+0.5+0.3</f>
        <v>225.90000000000003</v>
      </c>
    </row>
    <row r="39" spans="1:4" ht="97.2" x14ac:dyDescent="0.3">
      <c r="A39" s="13" t="s">
        <v>68</v>
      </c>
      <c r="B39" s="14" t="s">
        <v>69</v>
      </c>
      <c r="C39" s="15">
        <v>0</v>
      </c>
      <c r="D39" s="15">
        <v>0</v>
      </c>
    </row>
    <row r="40" spans="1:4" x14ac:dyDescent="0.3">
      <c r="A40" s="13" t="s">
        <v>70</v>
      </c>
      <c r="B40" s="14" t="s">
        <v>71</v>
      </c>
      <c r="C40" s="15">
        <v>0</v>
      </c>
      <c r="D40" s="15">
        <v>0</v>
      </c>
    </row>
    <row r="41" spans="1:4" x14ac:dyDescent="0.3">
      <c r="A41" s="13" t="s">
        <v>72</v>
      </c>
      <c r="B41" s="14" t="s">
        <v>73</v>
      </c>
      <c r="C41" s="15">
        <v>30</v>
      </c>
      <c r="D41" s="15">
        <v>30</v>
      </c>
    </row>
    <row r="42" spans="1:4" ht="97.2" x14ac:dyDescent="0.3">
      <c r="A42" s="13" t="s">
        <v>74</v>
      </c>
      <c r="B42" s="14" t="s">
        <v>75</v>
      </c>
      <c r="C42" s="15">
        <v>107.6</v>
      </c>
      <c r="D42" s="15">
        <v>107.6</v>
      </c>
    </row>
    <row r="43" spans="1:4" x14ac:dyDescent="0.3">
      <c r="A43" s="13" t="s">
        <v>76</v>
      </c>
      <c r="B43" s="14" t="s">
        <v>77</v>
      </c>
      <c r="C43" s="15">
        <f>C44</f>
        <v>0</v>
      </c>
      <c r="D43" s="15">
        <f>D44</f>
        <v>0</v>
      </c>
    </row>
    <row r="44" spans="1:4" x14ac:dyDescent="0.3">
      <c r="A44" s="13" t="s">
        <v>78</v>
      </c>
      <c r="B44" s="14" t="s">
        <v>79</v>
      </c>
      <c r="C44" s="15"/>
      <c r="D44" s="15"/>
    </row>
    <row r="45" spans="1:4" x14ac:dyDescent="0.3">
      <c r="A45" s="13" t="s">
        <v>80</v>
      </c>
      <c r="B45" s="14" t="s">
        <v>81</v>
      </c>
      <c r="C45" s="15">
        <f>C46+C69+C71</f>
        <v>804541.70000000007</v>
      </c>
      <c r="D45" s="15">
        <f>D46+D69+D71</f>
        <v>1062660.7999999998</v>
      </c>
    </row>
    <row r="46" spans="1:4" ht="28.2" x14ac:dyDescent="0.3">
      <c r="A46" s="13" t="s">
        <v>82</v>
      </c>
      <c r="B46" s="14" t="s">
        <v>83</v>
      </c>
      <c r="C46" s="15">
        <f>C47+C50+C58+C64</f>
        <v>804541.70000000007</v>
      </c>
      <c r="D46" s="15">
        <f>D47+D50+D58+D64</f>
        <v>1062660.7999999998</v>
      </c>
    </row>
    <row r="47" spans="1:4" x14ac:dyDescent="0.3">
      <c r="A47" s="13" t="s">
        <v>84</v>
      </c>
      <c r="B47" s="14" t="s">
        <v>85</v>
      </c>
      <c r="C47" s="15">
        <f>C48+C49</f>
        <v>188863.3</v>
      </c>
      <c r="D47" s="15">
        <f>D48+D49</f>
        <v>166657.1</v>
      </c>
    </row>
    <row r="48" spans="1:4" x14ac:dyDescent="0.3">
      <c r="A48" s="13" t="s">
        <v>86</v>
      </c>
      <c r="B48" s="14" t="s">
        <v>87</v>
      </c>
      <c r="C48" s="15">
        <v>188863.3</v>
      </c>
      <c r="D48" s="15">
        <v>166657.1</v>
      </c>
    </row>
    <row r="49" spans="1:4" ht="28.2" x14ac:dyDescent="0.3">
      <c r="A49" s="13" t="s">
        <v>88</v>
      </c>
      <c r="B49" s="14" t="s">
        <v>89</v>
      </c>
      <c r="C49" s="15">
        <v>0</v>
      </c>
      <c r="D49" s="15">
        <v>0</v>
      </c>
    </row>
    <row r="50" spans="1:4" ht="28.2" x14ac:dyDescent="0.3">
      <c r="A50" s="13" t="s">
        <v>90</v>
      </c>
      <c r="B50" s="14" t="s">
        <v>91</v>
      </c>
      <c r="C50" s="15">
        <f>C51+C52+C53+C54+C55+C56+C57</f>
        <v>76508.100000000006</v>
      </c>
      <c r="D50" s="15">
        <f>D51+D52+D53+D54+D55+D56+D57</f>
        <v>354089</v>
      </c>
    </row>
    <row r="51" spans="1:4" ht="42" x14ac:dyDescent="0.3">
      <c r="A51" s="17" t="s">
        <v>92</v>
      </c>
      <c r="B51" s="18" t="s">
        <v>93</v>
      </c>
      <c r="C51" s="15">
        <v>0</v>
      </c>
      <c r="D51" s="15">
        <v>0</v>
      </c>
    </row>
    <row r="52" spans="1:4" ht="42" x14ac:dyDescent="0.3">
      <c r="A52" s="13" t="s">
        <v>94</v>
      </c>
      <c r="B52" s="14" t="s">
        <v>95</v>
      </c>
      <c r="C52" s="15">
        <v>14405.6</v>
      </c>
      <c r="D52" s="15">
        <v>13844.6</v>
      </c>
    </row>
    <row r="53" spans="1:4" ht="28.2" x14ac:dyDescent="0.3">
      <c r="A53" s="13" t="s">
        <v>96</v>
      </c>
      <c r="B53" s="14" t="s">
        <v>97</v>
      </c>
      <c r="C53" s="15">
        <v>0</v>
      </c>
      <c r="D53" s="15">
        <v>0</v>
      </c>
    </row>
    <row r="54" spans="1:4" ht="28.2" x14ac:dyDescent="0.3">
      <c r="A54" s="13" t="s">
        <v>98</v>
      </c>
      <c r="B54" s="14" t="s">
        <v>99</v>
      </c>
      <c r="C54" s="15">
        <v>0</v>
      </c>
      <c r="D54" s="15">
        <v>0</v>
      </c>
    </row>
    <row r="55" spans="1:4" x14ac:dyDescent="0.3">
      <c r="A55" s="13" t="s">
        <v>100</v>
      </c>
      <c r="B55" s="14" t="s">
        <v>101</v>
      </c>
      <c r="C55" s="15">
        <v>103.1</v>
      </c>
      <c r="D55" s="15">
        <v>105</v>
      </c>
    </row>
    <row r="56" spans="1:4" ht="28.2" x14ac:dyDescent="0.3">
      <c r="A56" s="13" t="s">
        <v>102</v>
      </c>
      <c r="B56" s="14" t="s">
        <v>103</v>
      </c>
      <c r="C56" s="15">
        <v>0</v>
      </c>
      <c r="D56" s="15">
        <v>0</v>
      </c>
    </row>
    <row r="57" spans="1:4" x14ac:dyDescent="0.3">
      <c r="A57" s="13" t="s">
        <v>104</v>
      </c>
      <c r="B57" s="14" t="s">
        <v>105</v>
      </c>
      <c r="C57" s="15">
        <f>3972.8+4209.4+23817.2+25000+5000</f>
        <v>61999.4</v>
      </c>
      <c r="D57" s="15">
        <f>3972.8+4209.4+278140+23817.2+25000+5000</f>
        <v>340139.4</v>
      </c>
    </row>
    <row r="58" spans="1:4" x14ac:dyDescent="0.3">
      <c r="A58" s="13" t="s">
        <v>106</v>
      </c>
      <c r="B58" s="14" t="s">
        <v>107</v>
      </c>
      <c r="C58" s="15">
        <f>C59+C60+C61+C62+C63</f>
        <v>539170.30000000005</v>
      </c>
      <c r="D58" s="15">
        <f>D59+D60+D61+D62+D63</f>
        <v>541914.69999999995</v>
      </c>
    </row>
    <row r="59" spans="1:4" ht="28.2" x14ac:dyDescent="0.3">
      <c r="A59" s="13" t="s">
        <v>108</v>
      </c>
      <c r="B59" s="14" t="s">
        <v>109</v>
      </c>
      <c r="C59" s="15">
        <f>12211+1045.4+0.6</f>
        <v>13257</v>
      </c>
      <c r="D59" s="15">
        <f>12211+1045.4+0.6</f>
        <v>13257</v>
      </c>
    </row>
    <row r="60" spans="1:4" ht="42" x14ac:dyDescent="0.3">
      <c r="A60" s="13" t="s">
        <v>110</v>
      </c>
      <c r="B60" s="14" t="s">
        <v>111</v>
      </c>
      <c r="C60" s="15">
        <v>1927</v>
      </c>
      <c r="D60" s="15">
        <v>2471.1</v>
      </c>
    </row>
    <row r="61" spans="1:4" ht="42" x14ac:dyDescent="0.3">
      <c r="A61" s="13" t="s">
        <v>112</v>
      </c>
      <c r="B61" s="14" t="s">
        <v>113</v>
      </c>
      <c r="C61" s="15">
        <v>3</v>
      </c>
      <c r="D61" s="15">
        <v>3.3</v>
      </c>
    </row>
    <row r="62" spans="1:4" ht="28.2" x14ac:dyDescent="0.3">
      <c r="A62" s="13" t="s">
        <v>114</v>
      </c>
      <c r="B62" s="14" t="s">
        <v>115</v>
      </c>
      <c r="C62" s="15">
        <v>3483.3</v>
      </c>
      <c r="D62" s="15">
        <v>3483.3</v>
      </c>
    </row>
    <row r="63" spans="1:4" x14ac:dyDescent="0.3">
      <c r="A63" s="13" t="s">
        <v>116</v>
      </c>
      <c r="B63" s="14" t="s">
        <v>117</v>
      </c>
      <c r="C63" s="15">
        <f>379800+140700</f>
        <v>520500</v>
      </c>
      <c r="D63" s="15">
        <f>381400+141300</f>
        <v>522700</v>
      </c>
    </row>
    <row r="64" spans="1:4" x14ac:dyDescent="0.3">
      <c r="A64" s="13" t="s">
        <v>118</v>
      </c>
      <c r="B64" s="14" t="s">
        <v>119</v>
      </c>
      <c r="C64" s="15">
        <v>0</v>
      </c>
      <c r="D64" s="15">
        <v>0</v>
      </c>
    </row>
    <row r="65" spans="1:4" ht="124.8" x14ac:dyDescent="0.3">
      <c r="A65" s="13" t="s">
        <v>120</v>
      </c>
      <c r="B65" s="14" t="s">
        <v>121</v>
      </c>
      <c r="C65" s="15">
        <v>0</v>
      </c>
      <c r="D65" s="15">
        <v>0</v>
      </c>
    </row>
    <row r="66" spans="1:4" ht="55.8" x14ac:dyDescent="0.3">
      <c r="A66" s="13" t="s">
        <v>122</v>
      </c>
      <c r="B66" s="14" t="s">
        <v>123</v>
      </c>
      <c r="C66" s="15">
        <f>C67</f>
        <v>0</v>
      </c>
      <c r="D66" s="15">
        <f>D67</f>
        <v>0</v>
      </c>
    </row>
    <row r="67" spans="1:4" ht="97.2" x14ac:dyDescent="0.3">
      <c r="A67" s="13" t="s">
        <v>124</v>
      </c>
      <c r="B67" s="14" t="s">
        <v>125</v>
      </c>
      <c r="C67" s="15">
        <v>0</v>
      </c>
      <c r="D67" s="15">
        <v>0</v>
      </c>
    </row>
    <row r="68" spans="1:4" x14ac:dyDescent="0.3">
      <c r="A68" s="13" t="s">
        <v>126</v>
      </c>
      <c r="B68" s="14" t="s">
        <v>127</v>
      </c>
      <c r="C68" s="15">
        <f>C69</f>
        <v>0</v>
      </c>
      <c r="D68" s="15">
        <f>D69</f>
        <v>0</v>
      </c>
    </row>
    <row r="69" spans="1:4" x14ac:dyDescent="0.3">
      <c r="A69" s="19" t="s">
        <v>128</v>
      </c>
      <c r="B69" s="14" t="s">
        <v>129</v>
      </c>
      <c r="C69" s="15">
        <v>0</v>
      </c>
      <c r="D69" s="15">
        <v>0</v>
      </c>
    </row>
    <row r="70" spans="1:4" ht="28.2" x14ac:dyDescent="0.3">
      <c r="A70" s="13" t="s">
        <v>130</v>
      </c>
      <c r="B70" s="14" t="s">
        <v>131</v>
      </c>
      <c r="C70" s="20">
        <v>0</v>
      </c>
      <c r="D70" s="20">
        <v>0</v>
      </c>
    </row>
    <row r="71" spans="1:4" ht="42" x14ac:dyDescent="0.3">
      <c r="A71" s="13" t="s">
        <v>132</v>
      </c>
      <c r="B71" s="14" t="s">
        <v>133</v>
      </c>
      <c r="C71" s="20">
        <v>0</v>
      </c>
      <c r="D71" s="20">
        <v>0</v>
      </c>
    </row>
    <row r="72" spans="1:4" ht="42" x14ac:dyDescent="0.3">
      <c r="A72" s="13" t="s">
        <v>134</v>
      </c>
      <c r="B72" s="14" t="s">
        <v>135</v>
      </c>
      <c r="C72" s="20">
        <v>0</v>
      </c>
      <c r="D72" s="20">
        <v>0</v>
      </c>
    </row>
  </sheetData>
  <mergeCells count="6">
    <mergeCell ref="B1:D1"/>
    <mergeCell ref="B2:D2"/>
    <mergeCell ref="B3:D3"/>
    <mergeCell ref="B4:D4"/>
    <mergeCell ref="B5:D5"/>
    <mergeCell ref="A7:D7"/>
  </mergeCells>
  <printOptions horizontalCentered="1"/>
  <pageMargins left="0" right="0" top="0.35433070866141736" bottom="0" header="0.31496062992125984" footer="0.31496062992125984"/>
  <pageSetup paperSize="9" scale="70" fitToHeight="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2026-06-16T07:24:55Z</dcterms:created>
  <dcterms:modified xsi:type="dcterms:W3CDTF">2026-06-16T07:25:19Z</dcterms:modified>
</cp:coreProperties>
</file>